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разное\сессии 2019\сессия 07.19\доп.мат\"/>
    </mc:Choice>
  </mc:AlternateContent>
  <bookViews>
    <workbookView xWindow="0" yWindow="0" windowWidth="19200" windowHeight="10905"/>
  </bookViews>
  <sheets>
    <sheet name="Лист1" sheetId="11" r:id="rId1"/>
  </sheets>
  <definedNames>
    <definedName name="_xlnm.Print_Titles" localSheetId="0">Лист1!$12:$13</definedName>
  </definedNames>
  <calcPr calcId="162913"/>
</workbook>
</file>

<file path=xl/calcChain.xml><?xml version="1.0" encoding="utf-8"?>
<calcChain xmlns="http://schemas.openxmlformats.org/spreadsheetml/2006/main">
  <c r="E25" i="11" l="1"/>
  <c r="D16" i="11"/>
  <c r="E19" i="11"/>
  <c r="E18" i="11"/>
  <c r="E17" i="11"/>
  <c r="D21" i="11" l="1"/>
  <c r="E21" i="11" s="1"/>
  <c r="J16" i="11"/>
  <c r="K16" i="11" s="1"/>
  <c r="G16" i="11"/>
  <c r="H16" i="11" s="1"/>
  <c r="E16" i="11"/>
  <c r="I26" i="11"/>
  <c r="F26" i="11"/>
  <c r="C26" i="11"/>
  <c r="K20" i="11"/>
  <c r="H20" i="11"/>
  <c r="E20" i="11"/>
  <c r="K14" i="11"/>
  <c r="H14" i="11"/>
  <c r="E14" i="11"/>
  <c r="K21" i="11"/>
  <c r="H21" i="11"/>
  <c r="J15" i="11" l="1"/>
  <c r="K15" i="11" s="1"/>
  <c r="K26" i="11" s="1"/>
  <c r="D15" i="11"/>
  <c r="E15" i="11" s="1"/>
  <c r="E26" i="11" s="1"/>
  <c r="G15" i="11"/>
  <c r="H15" i="11" s="1"/>
  <c r="H26" i="11" s="1"/>
  <c r="J26" i="11" l="1"/>
  <c r="G26" i="11"/>
  <c r="D26" i="11"/>
</calcChain>
</file>

<file path=xl/sharedStrings.xml><?xml version="1.0" encoding="utf-8"?>
<sst xmlns="http://schemas.openxmlformats.org/spreadsheetml/2006/main" count="40" uniqueCount="34">
  <si>
    <t xml:space="preserve">Приложение к тексту выступления </t>
  </si>
  <si>
    <t xml:space="preserve">начальника УФ и НП Чулымского района НСО </t>
  </si>
  <si>
    <t xml:space="preserve">на сессии Совета депутатов Чулымского района НСО </t>
  </si>
  <si>
    <t>- го созыва  №            от                     г</t>
  </si>
  <si>
    <t>Наименование налогов и платежей</t>
  </si>
  <si>
    <t>Предлагаемые изменения</t>
  </si>
  <si>
    <t xml:space="preserve">Проект решения сессии №        от            </t>
  </si>
  <si>
    <t>НАЛОГОВЫЕ И НЕНАЛОГОВЫЕ ДОХОДЫ</t>
  </si>
  <si>
    <t>БЕЗВОЗМЕЗДНЫЕ ПОСТУПЛЕНИЯ</t>
  </si>
  <si>
    <t>000 2 00 00000 00 0000 000</t>
  </si>
  <si>
    <t>ВСЕГО бюджет</t>
  </si>
  <si>
    <t>2019 год</t>
  </si>
  <si>
    <t>2020 год</t>
  </si>
  <si>
    <t xml:space="preserve">Утверждено решением сессии от </t>
  </si>
  <si>
    <t xml:space="preserve">Утверждено решением сессии </t>
  </si>
  <si>
    <t xml:space="preserve">Субсидии бюджетам бюджетной системы Российской Федерации
</t>
  </si>
  <si>
    <t>000 2 02 20000 00 0000 150</t>
  </si>
  <si>
    <t>2021 год</t>
  </si>
  <si>
    <t>000 2 02 29999 05 0000 150</t>
  </si>
  <si>
    <t>000 2 03 20000 00 0000 150</t>
  </si>
  <si>
    <t xml:space="preserve">Субвенции бюджетам бюджетной системы Российской Федерации
</t>
  </si>
  <si>
    <t>000 2 02 40000 00 0000 150</t>
  </si>
  <si>
    <t xml:space="preserve">Иные межбюджетные трансферты
</t>
  </si>
  <si>
    <t>Прочие безвозмездные поступления</t>
  </si>
  <si>
    <t xml:space="preserve">2 07 00000 00 0000 000
</t>
  </si>
  <si>
    <t xml:space="preserve">Изменения в решение Совета депутатов Чулымского района Новосибирской области "О бюджете Чулымского района Новосибирской области на 2019 и плановый период 2020-2021 годов </t>
  </si>
  <si>
    <t>000 1 00 00000 00 0000 000</t>
  </si>
  <si>
    <t>000 2 02 20216 05 0000 150</t>
  </si>
  <si>
    <t>Субсидия на реалтзацию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</t>
  </si>
  <si>
    <t>+5 900 600</t>
  </si>
  <si>
    <t>Субсидия на реализацию мероприятий по обеспечению сбалансированности местных бюджетов ГП НСО "Управление финансами в Новосибирской области"</t>
  </si>
  <si>
    <t>+ 19 000 000</t>
  </si>
  <si>
    <t xml:space="preserve">Субсидия на реализацию мероприятий по проведению капитального ремонта муниципальных учреждений сферы культуры на территории Новосибирской области государственной программы Новосибирской области "Культура Новосибирской области" </t>
  </si>
  <si>
    <t>+ 2 728 200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</si>
</sst>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0"/>
      <color theme="1"/>
      <name val="Arial Cyr"/>
      <family val="2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2" fillId="0" borderId="1" xfId="0" applyFont="1" applyBorder="1" applyAlignment="1">
      <alignment wrapText="1"/>
    </xf>
    <xf numFmtId="0" fontId="1" fillId="0" borderId="0" xfId="0" applyFont="1" applyAlignment="1">
      <alignment shrinkToFit="1"/>
    </xf>
    <xf numFmtId="49" fontId="1" fillId="0" borderId="0" xfId="0" applyNumberFormat="1" applyFont="1" applyAlignment="1">
      <alignment shrinkToFi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3" fontId="3" fillId="2" borderId="2" xfId="0" applyNumberFormat="1" applyFont="1" applyFill="1" applyBorder="1"/>
    <xf numFmtId="3" fontId="3" fillId="2" borderId="1" xfId="0" applyNumberFormat="1" applyFont="1" applyFill="1" applyBorder="1"/>
    <xf numFmtId="3" fontId="3" fillId="2" borderId="3" xfId="0" applyNumberFormat="1" applyFont="1" applyFill="1" applyBorder="1"/>
    <xf numFmtId="0" fontId="4" fillId="2" borderId="4" xfId="0" applyFont="1" applyFill="1" applyBorder="1" applyAlignment="1">
      <alignment vertical="center"/>
    </xf>
    <xf numFmtId="49" fontId="5" fillId="0" borderId="5" xfId="0" applyNumberFormat="1" applyFont="1" applyBorder="1" applyAlignment="1">
      <alignment shrinkToFit="1"/>
    </xf>
    <xf numFmtId="49" fontId="4" fillId="2" borderId="6" xfId="0" applyNumberFormat="1" applyFont="1" applyFill="1" applyBorder="1" applyAlignment="1">
      <alignment shrinkToFit="1"/>
    </xf>
    <xf numFmtId="49" fontId="5" fillId="0" borderId="7" xfId="0" applyNumberFormat="1" applyFont="1" applyBorder="1" applyAlignment="1">
      <alignment shrinkToFit="1"/>
    </xf>
    <xf numFmtId="3" fontId="2" fillId="3" borderId="3" xfId="0" applyNumberFormat="1" applyFont="1" applyFill="1" applyBorder="1"/>
    <xf numFmtId="3" fontId="3" fillId="3" borderId="2" xfId="0" applyNumberFormat="1" applyFont="1" applyFill="1" applyBorder="1"/>
    <xf numFmtId="3" fontId="3" fillId="3" borderId="3" xfId="0" applyNumberFormat="1" applyFont="1" applyFill="1" applyBorder="1"/>
    <xf numFmtId="3" fontId="3" fillId="2" borderId="1" xfId="0" applyNumberFormat="1" applyFont="1" applyFill="1" applyBorder="1" applyAlignment="1">
      <alignment horizontal="center"/>
    </xf>
    <xf numFmtId="3" fontId="3" fillId="3" borderId="1" xfId="0" applyNumberFormat="1" applyFont="1" applyFill="1" applyBorder="1"/>
    <xf numFmtId="49" fontId="2" fillId="3" borderId="1" xfId="0" applyNumberFormat="1" applyFont="1" applyFill="1" applyBorder="1" applyAlignment="1">
      <alignment horizontal="center"/>
    </xf>
    <xf numFmtId="3" fontId="2" fillId="0" borderId="0" xfId="0" applyNumberFormat="1" applyFont="1"/>
    <xf numFmtId="0" fontId="6" fillId="0" borderId="0" xfId="0" applyFont="1" applyAlignment="1">
      <alignment horizontal="center" wrapText="1"/>
    </xf>
    <xf numFmtId="49" fontId="5" fillId="2" borderId="6" xfId="0" applyNumberFormat="1" applyFont="1" applyFill="1" applyBorder="1" applyAlignment="1">
      <alignment shrinkToFit="1"/>
    </xf>
    <xf numFmtId="0" fontId="3" fillId="2" borderId="4" xfId="0" applyFont="1" applyFill="1" applyBorder="1" applyAlignment="1">
      <alignment wrapText="1"/>
    </xf>
    <xf numFmtId="3" fontId="3" fillId="2" borderId="1" xfId="0" applyNumberFormat="1" applyFont="1" applyFill="1" applyBorder="1" applyAlignment="1">
      <alignment horizontal="right"/>
    </xf>
    <xf numFmtId="4" fontId="3" fillId="2" borderId="6" xfId="0" applyNumberFormat="1" applyFont="1" applyFill="1" applyBorder="1"/>
    <xf numFmtId="4" fontId="3" fillId="2" borderId="3" xfId="0" applyNumberFormat="1" applyFont="1" applyFill="1" applyBorder="1"/>
    <xf numFmtId="4" fontId="3" fillId="0" borderId="8" xfId="0" applyNumberFormat="1" applyFont="1" applyBorder="1"/>
    <xf numFmtId="4" fontId="3" fillId="0" borderId="9" xfId="0" applyNumberFormat="1" applyFont="1" applyBorder="1"/>
    <xf numFmtId="0" fontId="1" fillId="3" borderId="0" xfId="0" applyFont="1" applyFill="1"/>
    <xf numFmtId="0" fontId="3" fillId="2" borderId="4" xfId="0" applyFont="1" applyFill="1" applyBorder="1" applyAlignment="1">
      <alignment vertical="center" wrapText="1"/>
    </xf>
    <xf numFmtId="4" fontId="2" fillId="3" borderId="3" xfId="0" applyNumberFormat="1" applyFont="1" applyFill="1" applyBorder="1"/>
    <xf numFmtId="4" fontId="3" fillId="2" borderId="1" xfId="0" applyNumberFormat="1" applyFont="1" applyFill="1" applyBorder="1" applyAlignment="1">
      <alignment horizontal="center"/>
    </xf>
    <xf numFmtId="49" fontId="3" fillId="2" borderId="6" xfId="0" applyNumberFormat="1" applyFont="1" applyFill="1" applyBorder="1" applyAlignment="1">
      <alignment shrinkToFit="1"/>
    </xf>
    <xf numFmtId="4" fontId="3" fillId="0" borderId="10" xfId="0" applyNumberFormat="1" applyFont="1" applyBorder="1"/>
    <xf numFmtId="0" fontId="2" fillId="3" borderId="4" xfId="0" applyFont="1" applyFill="1" applyBorder="1" applyAlignment="1">
      <alignment wrapText="1"/>
    </xf>
    <xf numFmtId="3" fontId="3" fillId="3" borderId="1" xfId="0" applyNumberFormat="1" applyFont="1" applyFill="1" applyBorder="1" applyAlignment="1">
      <alignment horizontal="right"/>
    </xf>
    <xf numFmtId="0" fontId="1" fillId="0" borderId="0" xfId="0" applyFont="1" applyBorder="1"/>
    <xf numFmtId="3" fontId="2" fillId="3" borderId="6" xfId="0" applyNumberFormat="1" applyFont="1" applyFill="1" applyBorder="1"/>
    <xf numFmtId="49" fontId="2" fillId="3" borderId="6" xfId="0" applyNumberFormat="1" applyFont="1" applyFill="1" applyBorder="1" applyAlignment="1">
      <alignment shrinkToFit="1"/>
    </xf>
    <xf numFmtId="3" fontId="2" fillId="3" borderId="2" xfId="0" applyNumberFormat="1" applyFont="1" applyFill="1" applyBorder="1"/>
    <xf numFmtId="3" fontId="2" fillId="3" borderId="1" xfId="0" applyNumberFormat="1" applyFont="1" applyFill="1" applyBorder="1"/>
    <xf numFmtId="164" fontId="3" fillId="2" borderId="2" xfId="0" applyNumberFormat="1" applyFont="1" applyFill="1" applyBorder="1"/>
    <xf numFmtId="164" fontId="3" fillId="2" borderId="3" xfId="0" applyNumberFormat="1" applyFont="1" applyFill="1" applyBorder="1"/>
    <xf numFmtId="164" fontId="3" fillId="2" borderId="1" xfId="0" applyNumberFormat="1" applyFont="1" applyFill="1" applyBorder="1"/>
    <xf numFmtId="164" fontId="3" fillId="2" borderId="1" xfId="0" applyNumberFormat="1" applyFont="1" applyFill="1" applyBorder="1" applyAlignment="1">
      <alignment horizontal="center"/>
    </xf>
    <xf numFmtId="0" fontId="3" fillId="2" borderId="4" xfId="0" applyFont="1" applyFill="1" applyBorder="1" applyAlignment="1">
      <alignment vertical="top" wrapText="1"/>
    </xf>
    <xf numFmtId="0" fontId="2" fillId="3" borderId="4" xfId="0" applyFont="1" applyFill="1" applyBorder="1" applyAlignment="1">
      <alignment vertical="top" wrapText="1"/>
    </xf>
    <xf numFmtId="49" fontId="4" fillId="2" borderId="6" xfId="0" applyNumberFormat="1" applyFont="1" applyFill="1" applyBorder="1" applyAlignment="1">
      <alignment wrapText="1" shrinkToFit="1"/>
    </xf>
    <xf numFmtId="49" fontId="1" fillId="3" borderId="6" xfId="0" applyNumberFormat="1" applyFont="1" applyFill="1" applyBorder="1" applyAlignment="1">
      <alignment shrinkToFit="1"/>
    </xf>
    <xf numFmtId="4" fontId="3" fillId="2" borderId="2" xfId="0" applyNumberFormat="1" applyFont="1" applyFill="1" applyBorder="1"/>
    <xf numFmtId="0" fontId="5" fillId="2" borderId="6" xfId="0" applyFont="1" applyFill="1" applyBorder="1" applyAlignment="1">
      <alignment shrinkToFit="1"/>
    </xf>
    <xf numFmtId="0" fontId="6" fillId="0" borderId="0" xfId="0" applyFont="1" applyAlignment="1">
      <alignment horizontal="center" wrapText="1"/>
    </xf>
    <xf numFmtId="0" fontId="1" fillId="0" borderId="1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abSelected="1" topLeftCell="A14" workbookViewId="0">
      <selection activeCell="H30" sqref="H30"/>
    </sheetView>
  </sheetViews>
  <sheetFormatPr defaultRowHeight="15.75" x14ac:dyDescent="0.25"/>
  <cols>
    <col min="1" max="1" width="19.5703125" style="1" customWidth="1"/>
    <col min="2" max="2" width="35.140625" style="1" customWidth="1"/>
    <col min="3" max="3" width="11.7109375" style="1" customWidth="1"/>
    <col min="4" max="4" width="13.28515625" style="1" customWidth="1"/>
    <col min="5" max="5" width="12.5703125" style="1" customWidth="1"/>
    <col min="6" max="6" width="12.28515625" style="1" customWidth="1"/>
    <col min="7" max="7" width="10.7109375" style="1" customWidth="1"/>
    <col min="8" max="8" width="12.140625" style="1" customWidth="1"/>
    <col min="9" max="9" width="12.42578125" style="1" customWidth="1"/>
    <col min="10" max="10" width="11.140625" style="1" customWidth="1"/>
    <col min="11" max="11" width="13" style="1" customWidth="1"/>
    <col min="12" max="12" width="9.140625" style="1"/>
    <col min="13" max="13" width="12.42578125" style="1" bestFit="1" customWidth="1"/>
    <col min="14" max="16384" width="9.140625" style="1"/>
  </cols>
  <sheetData>
    <row r="1" spans="1:14" ht="13.5" customHeight="1" x14ac:dyDescent="0.25">
      <c r="F1" s="1" t="s">
        <v>0</v>
      </c>
    </row>
    <row r="2" spans="1:14" ht="12" customHeight="1" x14ac:dyDescent="0.25">
      <c r="F2" s="1" t="s">
        <v>1</v>
      </c>
    </row>
    <row r="3" spans="1:14" ht="12" customHeight="1" x14ac:dyDescent="0.25">
      <c r="F3" s="1" t="s">
        <v>2</v>
      </c>
    </row>
    <row r="4" spans="1:14" ht="10.5" customHeight="1" x14ac:dyDescent="0.25">
      <c r="F4" s="2"/>
      <c r="G4" s="2" t="s">
        <v>3</v>
      </c>
      <c r="H4" s="2"/>
      <c r="I4" s="2"/>
      <c r="J4" s="2"/>
      <c r="K4" s="2"/>
      <c r="L4" s="2"/>
      <c r="M4" s="2"/>
      <c r="N4" s="2"/>
    </row>
    <row r="5" spans="1:14" ht="10.5" customHeight="1" x14ac:dyDescent="0.25">
      <c r="F5" s="2"/>
      <c r="G5" s="2"/>
      <c r="H5" s="2"/>
      <c r="I5" s="2"/>
      <c r="J5" s="2"/>
      <c r="K5" s="2"/>
      <c r="L5" s="2"/>
      <c r="M5" s="2"/>
      <c r="N5" s="2"/>
    </row>
    <row r="7" spans="1:14" ht="15.75" customHeight="1" x14ac:dyDescent="0.25">
      <c r="A7" s="53" t="s">
        <v>25</v>
      </c>
      <c r="B7" s="53"/>
      <c r="C7" s="53"/>
      <c r="D7" s="53"/>
      <c r="E7" s="53"/>
      <c r="F7" s="53"/>
      <c r="G7" s="53"/>
      <c r="H7" s="53"/>
      <c r="I7" s="53"/>
      <c r="J7" s="53"/>
      <c r="K7" s="53"/>
    </row>
    <row r="8" spans="1:14" x14ac:dyDescent="0.25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</row>
    <row r="9" spans="1:14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</row>
    <row r="10" spans="1:14" hidden="1" x14ac:dyDescent="0.25"/>
    <row r="11" spans="1:14" ht="16.5" thickBot="1" x14ac:dyDescent="0.3"/>
    <row r="12" spans="1:14" x14ac:dyDescent="0.25">
      <c r="A12" s="54"/>
      <c r="B12" s="56" t="s">
        <v>4</v>
      </c>
      <c r="C12" s="58" t="s">
        <v>11</v>
      </c>
      <c r="D12" s="59"/>
      <c r="E12" s="60"/>
      <c r="F12" s="58" t="s">
        <v>12</v>
      </c>
      <c r="G12" s="59"/>
      <c r="H12" s="60"/>
      <c r="I12" s="58" t="s">
        <v>17</v>
      </c>
      <c r="J12" s="59"/>
      <c r="K12" s="60"/>
    </row>
    <row r="13" spans="1:14" ht="61.5" customHeight="1" x14ac:dyDescent="0.25">
      <c r="A13" s="55"/>
      <c r="B13" s="57"/>
      <c r="C13" s="6" t="s">
        <v>13</v>
      </c>
      <c r="D13" s="3" t="s">
        <v>5</v>
      </c>
      <c r="E13" s="7" t="s">
        <v>6</v>
      </c>
      <c r="F13" s="6" t="s">
        <v>14</v>
      </c>
      <c r="G13" s="3" t="s">
        <v>5</v>
      </c>
      <c r="H13" s="7" t="s">
        <v>6</v>
      </c>
      <c r="I13" s="6" t="s">
        <v>14</v>
      </c>
      <c r="J13" s="3" t="s">
        <v>5</v>
      </c>
      <c r="K13" s="7" t="s">
        <v>6</v>
      </c>
    </row>
    <row r="14" spans="1:14" ht="21.75" customHeight="1" x14ac:dyDescent="0.25">
      <c r="A14" s="52" t="s">
        <v>26</v>
      </c>
      <c r="B14" s="11" t="s">
        <v>7</v>
      </c>
      <c r="C14" s="43">
        <v>121011200</v>
      </c>
      <c r="D14" s="46"/>
      <c r="E14" s="44">
        <f t="shared" ref="E14:E16" si="0">C14+D14</f>
        <v>121011200</v>
      </c>
      <c r="F14" s="43">
        <v>123871800</v>
      </c>
      <c r="G14" s="45"/>
      <c r="H14" s="44">
        <f>F14+G14</f>
        <v>123871800</v>
      </c>
      <c r="I14" s="43">
        <v>124709000</v>
      </c>
      <c r="J14" s="45"/>
      <c r="K14" s="44">
        <f>I14+J14</f>
        <v>124709000</v>
      </c>
    </row>
    <row r="15" spans="1:14" ht="21.75" customHeight="1" x14ac:dyDescent="0.25">
      <c r="A15" s="13" t="s">
        <v>9</v>
      </c>
      <c r="B15" s="11" t="s">
        <v>8</v>
      </c>
      <c r="C15" s="26">
        <v>833842063.98000002</v>
      </c>
      <c r="D15" s="33">
        <f>D16+D20+D21+D25</f>
        <v>27628800</v>
      </c>
      <c r="E15" s="27">
        <f t="shared" si="0"/>
        <v>861470863.98000002</v>
      </c>
      <c r="F15" s="8">
        <v>581606800</v>
      </c>
      <c r="G15" s="33">
        <f>G16+G20+G21+G25</f>
        <v>0</v>
      </c>
      <c r="H15" s="10">
        <f>F15+G15</f>
        <v>581606800</v>
      </c>
      <c r="I15" s="8">
        <v>557555700</v>
      </c>
      <c r="J15" s="33">
        <f>J16+J20+J21+J25</f>
        <v>0</v>
      </c>
      <c r="K15" s="10">
        <f>I15+J15</f>
        <v>557555700</v>
      </c>
    </row>
    <row r="16" spans="1:14" ht="27.75" customHeight="1" x14ac:dyDescent="0.25">
      <c r="A16" s="34" t="s">
        <v>16</v>
      </c>
      <c r="B16" s="47" t="s">
        <v>15</v>
      </c>
      <c r="C16" s="26">
        <v>291474700</v>
      </c>
      <c r="D16" s="33">
        <f>D17+D18+D19</f>
        <v>27628800</v>
      </c>
      <c r="E16" s="27">
        <f t="shared" si="0"/>
        <v>319103500</v>
      </c>
      <c r="F16" s="8">
        <v>99563100</v>
      </c>
      <c r="G16" s="33">
        <f>G17+G18+G19</f>
        <v>0</v>
      </c>
      <c r="H16" s="10">
        <f>F16+G16</f>
        <v>99563100</v>
      </c>
      <c r="I16" s="8">
        <v>58722500</v>
      </c>
      <c r="J16" s="33">
        <f>J17+J18+J19</f>
        <v>0</v>
      </c>
      <c r="K16" s="10">
        <f>I16+J16</f>
        <v>58722500</v>
      </c>
    </row>
    <row r="17" spans="1:11" ht="120" customHeight="1" x14ac:dyDescent="0.25">
      <c r="A17" s="40" t="s">
        <v>27</v>
      </c>
      <c r="B17" s="48" t="s">
        <v>28</v>
      </c>
      <c r="C17" s="39">
        <v>53648000</v>
      </c>
      <c r="D17" s="20" t="s">
        <v>29</v>
      </c>
      <c r="E17" s="32">
        <f>C17+D17</f>
        <v>59548600</v>
      </c>
      <c r="F17" s="41"/>
      <c r="G17" s="42"/>
      <c r="H17" s="15"/>
      <c r="I17" s="41"/>
      <c r="J17" s="42"/>
      <c r="K17" s="15"/>
    </row>
    <row r="18" spans="1:11" ht="53.25" customHeight="1" x14ac:dyDescent="0.25">
      <c r="A18" s="40" t="s">
        <v>18</v>
      </c>
      <c r="B18" s="48" t="s">
        <v>30</v>
      </c>
      <c r="C18" s="39">
        <v>158867600</v>
      </c>
      <c r="D18" s="20" t="s">
        <v>31</v>
      </c>
      <c r="E18" s="32">
        <f>C18+D18</f>
        <v>177867600</v>
      </c>
      <c r="F18" s="41"/>
      <c r="G18" s="20"/>
      <c r="H18" s="15"/>
      <c r="I18" s="41"/>
      <c r="J18" s="20"/>
      <c r="K18" s="15"/>
    </row>
    <row r="19" spans="1:11" ht="72.75" customHeight="1" x14ac:dyDescent="0.25">
      <c r="A19" s="40" t="s">
        <v>18</v>
      </c>
      <c r="B19" s="48" t="s">
        <v>32</v>
      </c>
      <c r="C19" s="39">
        <v>0</v>
      </c>
      <c r="D19" s="20" t="s">
        <v>33</v>
      </c>
      <c r="E19" s="32">
        <f>D19+C19</f>
        <v>2728200</v>
      </c>
      <c r="F19" s="16"/>
      <c r="G19" s="19"/>
      <c r="H19" s="17"/>
      <c r="I19" s="16"/>
      <c r="J19" s="19"/>
      <c r="K19" s="17"/>
    </row>
    <row r="20" spans="1:11" s="30" customFormat="1" ht="30" customHeight="1" x14ac:dyDescent="0.25">
      <c r="A20" s="34" t="s">
        <v>19</v>
      </c>
      <c r="B20" s="47" t="s">
        <v>20</v>
      </c>
      <c r="C20" s="26">
        <v>385724200</v>
      </c>
      <c r="D20" s="33">
        <v>0</v>
      </c>
      <c r="E20" s="27">
        <f t="shared" ref="E20:E21" si="1">C20+D20</f>
        <v>385724200</v>
      </c>
      <c r="F20" s="8">
        <v>393636700</v>
      </c>
      <c r="G20" s="9">
        <v>0</v>
      </c>
      <c r="H20" s="10">
        <f>F20+G20</f>
        <v>393636700</v>
      </c>
      <c r="I20" s="8">
        <v>410160500</v>
      </c>
      <c r="J20" s="9">
        <v>0</v>
      </c>
      <c r="K20" s="10">
        <f>I20+J20</f>
        <v>410160500</v>
      </c>
    </row>
    <row r="21" spans="1:11" ht="36" customHeight="1" x14ac:dyDescent="0.25">
      <c r="A21" s="23" t="s">
        <v>21</v>
      </c>
      <c r="B21" s="24" t="s">
        <v>22</v>
      </c>
      <c r="C21" s="51">
        <v>4468245.88</v>
      </c>
      <c r="D21" s="33">
        <f>D22+D23+D24</f>
        <v>0</v>
      </c>
      <c r="E21" s="27">
        <f t="shared" si="1"/>
        <v>4468245.88</v>
      </c>
      <c r="F21" s="8">
        <v>2390400</v>
      </c>
      <c r="G21" s="25">
        <v>0</v>
      </c>
      <c r="H21" s="10">
        <f>F21+G21</f>
        <v>2390400</v>
      </c>
      <c r="I21" s="8">
        <v>2570400</v>
      </c>
      <c r="J21" s="25">
        <v>0</v>
      </c>
      <c r="K21" s="10">
        <f>I21+J21</f>
        <v>2570400</v>
      </c>
    </row>
    <row r="22" spans="1:11" ht="123.75" hidden="1" customHeight="1" x14ac:dyDescent="0.25">
      <c r="A22" s="50"/>
      <c r="B22" s="36"/>
      <c r="C22" s="41"/>
      <c r="D22" s="20"/>
      <c r="E22" s="15"/>
      <c r="F22" s="16"/>
      <c r="G22" s="37"/>
      <c r="H22" s="17"/>
      <c r="I22" s="16"/>
      <c r="J22" s="37"/>
      <c r="K22" s="17"/>
    </row>
    <row r="23" spans="1:11" ht="72" hidden="1" customHeight="1" x14ac:dyDescent="0.25">
      <c r="A23" s="50"/>
      <c r="B23" s="36"/>
      <c r="C23" s="41"/>
      <c r="D23" s="20"/>
      <c r="E23" s="15"/>
      <c r="F23" s="16"/>
      <c r="G23" s="37"/>
      <c r="H23" s="17"/>
      <c r="I23" s="16"/>
      <c r="J23" s="37"/>
      <c r="K23" s="17"/>
    </row>
    <row r="24" spans="1:11" ht="72" hidden="1" customHeight="1" x14ac:dyDescent="0.25">
      <c r="A24" s="50"/>
      <c r="B24" s="36"/>
      <c r="C24" s="41"/>
      <c r="D24" s="20"/>
      <c r="E24" s="32"/>
      <c r="F24" s="16"/>
      <c r="G24" s="37"/>
      <c r="H24" s="17"/>
      <c r="I24" s="16"/>
      <c r="J24" s="37"/>
      <c r="K24" s="17"/>
    </row>
    <row r="25" spans="1:11" ht="36" customHeight="1" x14ac:dyDescent="0.25">
      <c r="A25" s="49" t="s">
        <v>24</v>
      </c>
      <c r="B25" s="31" t="s">
        <v>23</v>
      </c>
      <c r="C25" s="51">
        <v>39252198.100000001</v>
      </c>
      <c r="D25" s="18">
        <v>0</v>
      </c>
      <c r="E25" s="27">
        <f>C25+D25</f>
        <v>39252198.100000001</v>
      </c>
      <c r="F25" s="8">
        <v>0</v>
      </c>
      <c r="G25" s="25">
        <v>0</v>
      </c>
      <c r="H25" s="10">
        <v>0</v>
      </c>
      <c r="I25" s="8">
        <v>0</v>
      </c>
      <c r="J25" s="25">
        <v>0</v>
      </c>
      <c r="K25" s="10">
        <v>0</v>
      </c>
    </row>
    <row r="26" spans="1:11" ht="24.75" customHeight="1" thickBot="1" x14ac:dyDescent="0.3">
      <c r="A26" s="14" t="s">
        <v>10</v>
      </c>
      <c r="B26" s="12"/>
      <c r="C26" s="28">
        <f t="shared" ref="C26:K26" si="2">C14+C15</f>
        <v>954853263.98000002</v>
      </c>
      <c r="D26" s="35">
        <f t="shared" si="2"/>
        <v>27628800</v>
      </c>
      <c r="E26" s="29">
        <f t="shared" si="2"/>
        <v>982482063.98000002</v>
      </c>
      <c r="F26" s="28">
        <f t="shared" si="2"/>
        <v>705478600</v>
      </c>
      <c r="G26" s="35">
        <f t="shared" si="2"/>
        <v>0</v>
      </c>
      <c r="H26" s="29">
        <f t="shared" si="2"/>
        <v>705478600</v>
      </c>
      <c r="I26" s="28">
        <f t="shared" si="2"/>
        <v>682264700</v>
      </c>
      <c r="J26" s="35">
        <f t="shared" si="2"/>
        <v>0</v>
      </c>
      <c r="K26" s="29">
        <f t="shared" si="2"/>
        <v>682264700</v>
      </c>
    </row>
    <row r="27" spans="1:11" x14ac:dyDescent="0.25">
      <c r="A27" s="5"/>
    </row>
    <row r="28" spans="1:11" x14ac:dyDescent="0.25">
      <c r="A28" s="4"/>
      <c r="E28" s="21"/>
    </row>
    <row r="29" spans="1:11" x14ac:dyDescent="0.25">
      <c r="D29" s="38"/>
    </row>
    <row r="30" spans="1:11" x14ac:dyDescent="0.25">
      <c r="D30" s="38"/>
    </row>
    <row r="31" spans="1:11" x14ac:dyDescent="0.25">
      <c r="D31" s="38"/>
    </row>
    <row r="32" spans="1:11" x14ac:dyDescent="0.25">
      <c r="D32" s="38"/>
    </row>
    <row r="33" spans="4:4" x14ac:dyDescent="0.25">
      <c r="D33" s="38"/>
    </row>
    <row r="34" spans="4:4" x14ac:dyDescent="0.25">
      <c r="D34" s="38"/>
    </row>
  </sheetData>
  <mergeCells count="6">
    <mergeCell ref="A7:K8"/>
    <mergeCell ref="A12:A13"/>
    <mergeCell ref="B12:B13"/>
    <mergeCell ref="C12:E12"/>
    <mergeCell ref="F12:H12"/>
    <mergeCell ref="I12:K12"/>
  </mergeCells>
  <pageMargins left="0.70866141732283472" right="0.70866141732283472" top="0.74803149606299213" bottom="0.74803149606299213" header="0.31496062992125984" footer="0.31496062992125984"/>
  <pageSetup paperSize="9" scale="7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Елена</cp:lastModifiedBy>
  <cp:lastPrinted>2019-06-26T04:24:02Z</cp:lastPrinted>
  <dcterms:created xsi:type="dcterms:W3CDTF">2014-05-27T04:45:52Z</dcterms:created>
  <dcterms:modified xsi:type="dcterms:W3CDTF">2019-06-26T08:03:58Z</dcterms:modified>
</cp:coreProperties>
</file>